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D:\Users\mijae\20Desktop\Plan de Higiene acustico\PROYECTO\"/>
    </mc:Choice>
  </mc:AlternateContent>
  <xr:revisionPtr revIDLastSave="0" documentId="13_ncr:1_{C4608AD8-DB96-446F-B8A2-C88C5CB9ABDA}" xr6:coauthVersionLast="47" xr6:coauthVersionMax="47" xr10:uidLastSave="{00000000-0000-0000-0000-000000000000}"/>
  <bookViews>
    <workbookView xWindow="-120" yWindow="-120" windowWidth="29040" windowHeight="15720" xr2:uid="{00000000-000D-0000-FFFF-FFFF00000000}"/>
  </bookViews>
  <sheets>
    <sheet name="Programa cumplimiento" sheetId="1" r:id="rId1"/>
    <sheet name="Carta Gant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1" l="1"/>
  <c r="D23" i="1"/>
  <c r="D24" i="1"/>
</calcChain>
</file>

<file path=xl/sharedStrings.xml><?xml version="1.0" encoding="utf-8"?>
<sst xmlns="http://schemas.openxmlformats.org/spreadsheetml/2006/main" count="67" uniqueCount="47">
  <si>
    <t>1.-</t>
  </si>
  <si>
    <t>Nombre empresa: Watson &amp; Watson Ltda.</t>
  </si>
  <si>
    <t>2.-</t>
  </si>
  <si>
    <t>RUT empresa: 76.220.721-4</t>
  </si>
  <si>
    <t>3.-</t>
  </si>
  <si>
    <t>Nombre del representante legal: John Watson</t>
  </si>
  <si>
    <t>4.-</t>
  </si>
  <si>
    <t>1. IDENTIFICACIÓN</t>
  </si>
  <si>
    <t>2. HECHO QUE CONSTITUYEN LA INFRACCIÓN</t>
  </si>
  <si>
    <t>N°</t>
  </si>
  <si>
    <t>ACCIÓN</t>
  </si>
  <si>
    <t>Domicilio representante legal: Av. Cardonal 1955, Puerto Montt</t>
  </si>
  <si>
    <t>PLAZO DE EJECUCIÓN</t>
  </si>
  <si>
    <t>COSTO ($)</t>
  </si>
  <si>
    <t>COMENTARIOS</t>
  </si>
  <si>
    <t>Mejoramiento de cielo (techo 2do piso)</t>
  </si>
  <si>
    <t>Mejoramiento de paredes (2do piso)</t>
  </si>
  <si>
    <t>Mejoramiento de ventanas (terraza 2do piso)</t>
  </si>
  <si>
    <t>Limitación del Nivel de ruido interior</t>
  </si>
  <si>
    <t>Incumplimiento a la norma de emisión de ruido con excedencias de 14 dBA</t>
  </si>
  <si>
    <t>3. ACCIONES COMPROMETIDAS</t>
  </si>
  <si>
    <t>Sello de aperturas existentes (1er y 2do piso)</t>
  </si>
  <si>
    <t>Planchas de yeso cartón de 10 mm de espesor y lana de vidrio de 50 mm de espesor al interior</t>
  </si>
  <si>
    <t>Limitador registrador frecuencial en el sistema de refuerzo sonoro (terraza). El limitador se debe programar para que nunca se supere un nivel de 95 dBA dentro del Proyecto</t>
  </si>
  <si>
    <r>
      <t>tabique compuesto por una placa de yeso cartón de 10mm de espesor, fibra de vidrio de 100mm de espesor de una densidad mínima de 10kg/m</t>
    </r>
    <r>
      <rPr>
        <vertAlign val="superscript"/>
        <sz val="11"/>
        <color theme="1"/>
        <rFont val="Arial Narrow"/>
        <family val="2"/>
      </rPr>
      <t>3</t>
    </r>
    <r>
      <rPr>
        <sz val="11"/>
        <color theme="1"/>
        <rFont val="Arial Narrow"/>
        <family val="2"/>
      </rPr>
      <t xml:space="preserve"> y otra placa de yeso cartón de 12,5mm de espesor. Dicha configuración tiene un R</t>
    </r>
    <r>
      <rPr>
        <vertAlign val="subscript"/>
        <sz val="11"/>
        <color theme="1"/>
        <rFont val="Arial Narrow"/>
        <family val="2"/>
      </rPr>
      <t>w</t>
    </r>
    <r>
      <rPr>
        <sz val="11"/>
        <color theme="1"/>
        <rFont val="Arial Narrow"/>
        <family val="2"/>
      </rPr>
      <t xml:space="preserve"> de 40 dB</t>
    </r>
  </si>
  <si>
    <r>
      <t>Ventanas de doble acristalamiento de 5/12/5, lo que implica un vidrio de 5mm, una cámara de aire de 12mm y otro vidrio de 5mm. Para evitar fugas de ruido, se recomienda que los marcos sean de PVC. Dicha configuración tiene un R</t>
    </r>
    <r>
      <rPr>
        <vertAlign val="subscript"/>
        <sz val="11"/>
        <color theme="1"/>
        <rFont val="Arial Narrow"/>
        <family val="2"/>
      </rPr>
      <t>w</t>
    </r>
    <r>
      <rPr>
        <sz val="11"/>
        <color theme="1"/>
        <rFont val="Arial Narrow"/>
        <family val="2"/>
      </rPr>
      <t xml:space="preserve"> de 37 dB</t>
    </r>
  </si>
  <si>
    <t>PROGRAMA DE CUMPLIMIENTO</t>
  </si>
  <si>
    <t>2 meses</t>
  </si>
  <si>
    <t>1 mes</t>
  </si>
  <si>
    <t xml:space="preserve">Medir el nivel de ruido después de haber implementado todas las acciones comprometidas. </t>
  </si>
  <si>
    <t>El objetivo es medir la efectividad de las medidas implementadas.</t>
  </si>
  <si>
    <t>Acción Final Obligatoria</t>
  </si>
  <si>
    <t>Enviar a la Superintendencia un reporte con:                                     a) Fotografías como medio probatorio de las medidas implementadas.                                                                                      B) Resultado de la medición de ruido realizada luego de implementadas las medidas de control de ruido por una Entidad Técnica de Fiscalización Ambiental en el alcance medición de ruido.</t>
  </si>
  <si>
    <t xml:space="preserve">Acreditar el cumplimiento del D.S. N°38/11 del MMA post implementación de las medidas de control de ruido </t>
  </si>
  <si>
    <t>S1</t>
  </si>
  <si>
    <t>S2</t>
  </si>
  <si>
    <t>S3</t>
  </si>
  <si>
    <t>S4</t>
  </si>
  <si>
    <t>MES 1</t>
  </si>
  <si>
    <t>MES 2</t>
  </si>
  <si>
    <t>MES 3</t>
  </si>
  <si>
    <t>Acciones</t>
  </si>
  <si>
    <t>2 semanas (desde el último mes)</t>
  </si>
  <si>
    <t>1 semana (desde el último mes)</t>
  </si>
  <si>
    <t>RUT Representante Legal:</t>
  </si>
  <si>
    <t>10.495.410-3</t>
  </si>
  <si>
    <t>Firma 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</si>
</sst>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quot;* #,##0_ ;_ &quot;$&quot;* \-#,##0_ ;_ &quot;$&quot;* &quot;-&quot;_ ;_ @_ "/>
  </numFmts>
  <fonts count="6" x14ac:knownFonts="1">
    <font>
      <sz val="11"/>
      <color theme="1"/>
      <name val="Calibri"/>
      <family val="2"/>
      <scheme val="minor"/>
    </font>
    <font>
      <sz val="11"/>
      <color theme="1"/>
      <name val="Calibri"/>
      <family val="2"/>
      <scheme val="minor"/>
    </font>
    <font>
      <sz val="11"/>
      <color theme="1"/>
      <name val="Arial Narrow"/>
      <family val="2"/>
    </font>
    <font>
      <b/>
      <sz val="11"/>
      <color theme="1"/>
      <name val="Arial Narrow"/>
      <family val="2"/>
    </font>
    <font>
      <vertAlign val="superscript"/>
      <sz val="11"/>
      <color theme="1"/>
      <name val="Arial Narrow"/>
      <family val="2"/>
    </font>
    <font>
      <vertAlign val="subscript"/>
      <sz val="11"/>
      <color theme="1"/>
      <name val="Arial Narrow"/>
      <family val="2"/>
    </font>
  </fonts>
  <fills count="3">
    <fill>
      <patternFill patternType="none"/>
    </fill>
    <fill>
      <patternFill patternType="gray125"/>
    </fill>
    <fill>
      <patternFill patternType="solid">
        <fgColor rgb="FF0066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15">
    <xf numFmtId="0" fontId="0" fillId="0" borderId="0" xfId="0"/>
    <xf numFmtId="0" fontId="2" fillId="0" borderId="0" xfId="0" applyFont="1"/>
    <xf numFmtId="0" fontId="3" fillId="0" borderId="0" xfId="0" applyFont="1"/>
    <xf numFmtId="0" fontId="2" fillId="0" borderId="1" xfId="0" applyFont="1" applyBorder="1"/>
    <xf numFmtId="0" fontId="2" fillId="0" borderId="1" xfId="0" applyFont="1" applyBorder="1" applyAlignment="1">
      <alignment vertical="center"/>
    </xf>
    <xf numFmtId="164" fontId="2" fillId="0" borderId="1" xfId="1" applyFont="1" applyBorder="1" applyAlignment="1">
      <alignment vertical="center"/>
    </xf>
    <xf numFmtId="0" fontId="2" fillId="0" borderId="1" xfId="0" applyFont="1" applyBorder="1" applyAlignment="1">
      <alignment vertical="center" wrapText="1"/>
    </xf>
    <xf numFmtId="0" fontId="2" fillId="2" borderId="1" xfId="0" applyFont="1" applyFill="1" applyBorder="1"/>
    <xf numFmtId="0" fontId="3" fillId="0" borderId="1" xfId="0" applyFont="1" applyBorder="1" applyAlignment="1">
      <alignment vertical="center"/>
    </xf>
    <xf numFmtId="0" fontId="3" fillId="0" borderId="1" xfId="0" applyFont="1" applyBorder="1" applyAlignment="1">
      <alignment horizontal="center" vertical="center"/>
    </xf>
    <xf numFmtId="164" fontId="3" fillId="0" borderId="1" xfId="0" applyNumberFormat="1" applyFont="1" applyBorder="1" applyAlignment="1">
      <alignment vertical="center"/>
    </xf>
    <xf numFmtId="0" fontId="2" fillId="0" borderId="0" xfId="0" applyFont="1" applyAlignment="1">
      <alignment horizontal="right"/>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cellXfs>
  <cellStyles count="2">
    <cellStyle name="Moneda [0]" xfId="1" builtinId="7"/>
    <cellStyle name="Normal" xfId="0" builtinId="0"/>
  </cellStyles>
  <dxfs count="0"/>
  <tableStyles count="0" defaultTableStyle="TableStyleMedium2" defaultPivotStyle="PivotStyleLight16"/>
  <colors>
    <mruColors>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30</xdr:row>
      <xdr:rowOff>1</xdr:rowOff>
    </xdr:from>
    <xdr:to>
      <xdr:col>3</xdr:col>
      <xdr:colOff>142875</xdr:colOff>
      <xdr:row>37</xdr:row>
      <xdr:rowOff>3086</xdr:rowOff>
    </xdr:to>
    <xdr:pic>
      <xdr:nvPicPr>
        <xdr:cNvPr id="3" name="Imagen 2">
          <a:extLst>
            <a:ext uri="{FF2B5EF4-FFF2-40B4-BE49-F238E27FC236}">
              <a16:creationId xmlns:a16="http://schemas.microsoft.com/office/drawing/2014/main" id="{C84012FB-9C7E-C4A2-0B09-C05FF4B505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1950" y="10829926"/>
          <a:ext cx="1495425" cy="146993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1"/>
  <sheetViews>
    <sheetView tabSelected="1" topLeftCell="A17" workbookViewId="0">
      <selection activeCell="E37" sqref="E37"/>
    </sheetView>
  </sheetViews>
  <sheetFormatPr baseColWidth="10" defaultRowHeight="16.5" x14ac:dyDescent="0.3"/>
  <cols>
    <col min="1" max="1" width="11.42578125" style="1"/>
    <col min="2" max="2" width="51.140625" style="1" bestFit="1" customWidth="1"/>
    <col min="3" max="3" width="20.28515625" style="1" bestFit="1" customWidth="1"/>
    <col min="4" max="4" width="11.7109375" style="1" bestFit="1" customWidth="1"/>
    <col min="5" max="5" width="89.85546875" style="1" bestFit="1" customWidth="1"/>
    <col min="6" max="16384" width="11.42578125" style="1"/>
  </cols>
  <sheetData>
    <row r="1" spans="1:5" x14ac:dyDescent="0.3">
      <c r="B1" s="2" t="s">
        <v>26</v>
      </c>
    </row>
    <row r="3" spans="1:5" x14ac:dyDescent="0.3">
      <c r="A3" s="2" t="s">
        <v>7</v>
      </c>
    </row>
    <row r="5" spans="1:5" x14ac:dyDescent="0.3">
      <c r="A5" s="1" t="s">
        <v>0</v>
      </c>
      <c r="B5" s="1" t="s">
        <v>1</v>
      </c>
    </row>
    <row r="6" spans="1:5" x14ac:dyDescent="0.3">
      <c r="A6" s="1" t="s">
        <v>2</v>
      </c>
      <c r="B6" s="1" t="s">
        <v>3</v>
      </c>
    </row>
    <row r="7" spans="1:5" x14ac:dyDescent="0.3">
      <c r="A7" s="1" t="s">
        <v>4</v>
      </c>
      <c r="B7" s="1" t="s">
        <v>5</v>
      </c>
    </row>
    <row r="8" spans="1:5" x14ac:dyDescent="0.3">
      <c r="A8" s="1" t="s">
        <v>6</v>
      </c>
      <c r="B8" s="1" t="s">
        <v>11</v>
      </c>
    </row>
    <row r="10" spans="1:5" x14ac:dyDescent="0.3">
      <c r="A10" s="2" t="s">
        <v>8</v>
      </c>
    </row>
    <row r="11" spans="1:5" x14ac:dyDescent="0.3">
      <c r="A11" s="2"/>
    </row>
    <row r="12" spans="1:5" x14ac:dyDescent="0.3">
      <c r="A12" s="1" t="s">
        <v>19</v>
      </c>
    </row>
    <row r="14" spans="1:5" x14ac:dyDescent="0.3">
      <c r="A14" s="2" t="s">
        <v>20</v>
      </c>
    </row>
    <row r="16" spans="1:5" x14ac:dyDescent="0.3">
      <c r="A16" s="8" t="s">
        <v>9</v>
      </c>
      <c r="B16" s="8" t="s">
        <v>10</v>
      </c>
      <c r="C16" s="8" t="s">
        <v>12</v>
      </c>
      <c r="D16" s="8" t="s">
        <v>13</v>
      </c>
      <c r="E16" s="8" t="s">
        <v>14</v>
      </c>
    </row>
    <row r="17" spans="1:5" ht="57.75" customHeight="1" x14ac:dyDescent="0.3">
      <c r="A17" s="4">
        <v>1</v>
      </c>
      <c r="B17" s="4" t="s">
        <v>16</v>
      </c>
      <c r="C17" s="4" t="s">
        <v>28</v>
      </c>
      <c r="D17" s="5">
        <v>3500000</v>
      </c>
      <c r="E17" s="6" t="s">
        <v>24</v>
      </c>
    </row>
    <row r="18" spans="1:5" ht="57.6" customHeight="1" x14ac:dyDescent="0.3">
      <c r="A18" s="4">
        <v>2</v>
      </c>
      <c r="B18" s="4" t="s">
        <v>15</v>
      </c>
      <c r="C18" s="4" t="s">
        <v>27</v>
      </c>
      <c r="D18" s="5">
        <v>5000000</v>
      </c>
      <c r="E18" s="6" t="s">
        <v>24</v>
      </c>
    </row>
    <row r="19" spans="1:5" ht="57.6" customHeight="1" x14ac:dyDescent="0.3">
      <c r="A19" s="4">
        <v>3</v>
      </c>
      <c r="B19" s="4" t="s">
        <v>17</v>
      </c>
      <c r="C19" s="4" t="s">
        <v>28</v>
      </c>
      <c r="D19" s="5">
        <v>5000000</v>
      </c>
      <c r="E19" s="6" t="s">
        <v>25</v>
      </c>
    </row>
    <row r="20" spans="1:5" ht="57.6" customHeight="1" x14ac:dyDescent="0.3">
      <c r="A20" s="4">
        <v>4</v>
      </c>
      <c r="B20" s="4" t="s">
        <v>21</v>
      </c>
      <c r="C20" s="4" t="s">
        <v>27</v>
      </c>
      <c r="D20" s="5">
        <v>300000</v>
      </c>
      <c r="E20" s="4" t="s">
        <v>22</v>
      </c>
    </row>
    <row r="21" spans="1:5" ht="57.6" customHeight="1" x14ac:dyDescent="0.3">
      <c r="A21" s="4">
        <v>5</v>
      </c>
      <c r="B21" s="4" t="s">
        <v>18</v>
      </c>
      <c r="C21" s="4" t="s">
        <v>27</v>
      </c>
      <c r="D21" s="5">
        <v>1500000</v>
      </c>
      <c r="E21" s="6" t="s">
        <v>23</v>
      </c>
    </row>
    <row r="22" spans="1:5" ht="57.6" customHeight="1" x14ac:dyDescent="0.3">
      <c r="A22" s="6" t="s">
        <v>31</v>
      </c>
      <c r="B22" s="6" t="s">
        <v>29</v>
      </c>
      <c r="C22" s="6" t="s">
        <v>43</v>
      </c>
      <c r="D22" s="5">
        <f>1041580*0.5</f>
        <v>520790</v>
      </c>
      <c r="E22" s="6" t="s">
        <v>30</v>
      </c>
    </row>
    <row r="23" spans="1:5" ht="130.5" customHeight="1" x14ac:dyDescent="0.3">
      <c r="A23" s="6" t="s">
        <v>31</v>
      </c>
      <c r="B23" s="6" t="s">
        <v>32</v>
      </c>
      <c r="C23" s="6" t="s">
        <v>42</v>
      </c>
      <c r="D23" s="5">
        <f>1041580*0.5</f>
        <v>520790</v>
      </c>
      <c r="E23" s="6" t="s">
        <v>33</v>
      </c>
    </row>
    <row r="24" spans="1:5" x14ac:dyDescent="0.3">
      <c r="A24" s="4"/>
      <c r="B24" s="4"/>
      <c r="C24" s="4"/>
      <c r="D24" s="10">
        <f>SUM(D17:D23)</f>
        <v>16341580</v>
      </c>
      <c r="E24" s="4"/>
    </row>
    <row r="27" spans="1:5" x14ac:dyDescent="0.3">
      <c r="B27" s="11" t="s">
        <v>44</v>
      </c>
      <c r="C27" s="1" t="s">
        <v>45</v>
      </c>
    </row>
    <row r="31" spans="1:5" x14ac:dyDescent="0.3">
      <c r="B31" s="11" t="s">
        <v>46</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3:O11"/>
  <sheetViews>
    <sheetView workbookViewId="0">
      <selection activeCell="D4" sqref="D4:O4"/>
    </sheetView>
  </sheetViews>
  <sheetFormatPr baseColWidth="10" defaultRowHeight="16.5" x14ac:dyDescent="0.3"/>
  <cols>
    <col min="1" max="2" width="11.42578125" style="1"/>
    <col min="3" max="3" width="36.7109375" style="1" bestFit="1" customWidth="1"/>
    <col min="4" max="16384" width="11.42578125" style="1"/>
  </cols>
  <sheetData>
    <row r="3" spans="3:15" x14ac:dyDescent="0.3">
      <c r="C3" s="13" t="s">
        <v>41</v>
      </c>
      <c r="D3" s="12" t="s">
        <v>38</v>
      </c>
      <c r="E3" s="12"/>
      <c r="F3" s="12"/>
      <c r="G3" s="12"/>
      <c r="H3" s="12" t="s">
        <v>39</v>
      </c>
      <c r="I3" s="12"/>
      <c r="J3" s="12"/>
      <c r="K3" s="12"/>
      <c r="L3" s="12" t="s">
        <v>40</v>
      </c>
      <c r="M3" s="12"/>
      <c r="N3" s="12"/>
      <c r="O3" s="12"/>
    </row>
    <row r="4" spans="3:15" x14ac:dyDescent="0.3">
      <c r="C4" s="14"/>
      <c r="D4" s="9" t="s">
        <v>34</v>
      </c>
      <c r="E4" s="9" t="s">
        <v>35</v>
      </c>
      <c r="F4" s="9" t="s">
        <v>36</v>
      </c>
      <c r="G4" s="9" t="s">
        <v>37</v>
      </c>
      <c r="H4" s="9" t="s">
        <v>34</v>
      </c>
      <c r="I4" s="9" t="s">
        <v>35</v>
      </c>
      <c r="J4" s="9" t="s">
        <v>36</v>
      </c>
      <c r="K4" s="9" t="s">
        <v>37</v>
      </c>
      <c r="L4" s="9" t="s">
        <v>34</v>
      </c>
      <c r="M4" s="9" t="s">
        <v>35</v>
      </c>
      <c r="N4" s="9" t="s">
        <v>36</v>
      </c>
      <c r="O4" s="9" t="s">
        <v>37</v>
      </c>
    </row>
    <row r="5" spans="3:15" x14ac:dyDescent="0.3">
      <c r="C5" s="4" t="s">
        <v>16</v>
      </c>
      <c r="D5" s="7"/>
      <c r="E5" s="7"/>
      <c r="F5" s="7"/>
      <c r="G5" s="7"/>
      <c r="H5" s="3"/>
      <c r="I5" s="3"/>
      <c r="J5" s="3"/>
      <c r="K5" s="3"/>
      <c r="L5" s="3"/>
      <c r="M5" s="3"/>
      <c r="N5" s="3"/>
      <c r="O5" s="3"/>
    </row>
    <row r="6" spans="3:15" x14ac:dyDescent="0.3">
      <c r="C6" s="4" t="s">
        <v>15</v>
      </c>
      <c r="D6" s="7"/>
      <c r="E6" s="7"/>
      <c r="F6" s="7"/>
      <c r="G6" s="7"/>
      <c r="H6" s="7"/>
      <c r="I6" s="7"/>
      <c r="J6" s="7"/>
      <c r="K6" s="7"/>
      <c r="L6" s="3"/>
      <c r="M6" s="3"/>
      <c r="N6" s="3"/>
      <c r="O6" s="3"/>
    </row>
    <row r="7" spans="3:15" x14ac:dyDescent="0.3">
      <c r="C7" s="4" t="s">
        <v>17</v>
      </c>
      <c r="D7" s="7"/>
      <c r="E7" s="7"/>
      <c r="F7" s="7"/>
      <c r="G7" s="7"/>
      <c r="H7" s="3"/>
      <c r="I7" s="3"/>
      <c r="J7" s="3"/>
      <c r="K7" s="3"/>
      <c r="L7" s="3"/>
      <c r="M7" s="3"/>
      <c r="N7" s="3"/>
      <c r="O7" s="3"/>
    </row>
    <row r="8" spans="3:15" x14ac:dyDescent="0.3">
      <c r="C8" s="4" t="s">
        <v>21</v>
      </c>
      <c r="D8" s="7"/>
      <c r="E8" s="7"/>
      <c r="F8" s="7"/>
      <c r="G8" s="7"/>
      <c r="H8" s="7"/>
      <c r="I8" s="7"/>
      <c r="J8" s="7"/>
      <c r="K8" s="7"/>
      <c r="L8" s="3"/>
      <c r="M8" s="3"/>
      <c r="N8" s="3"/>
      <c r="O8" s="3"/>
    </row>
    <row r="9" spans="3:15" x14ac:dyDescent="0.3">
      <c r="C9" s="4" t="s">
        <v>18</v>
      </c>
      <c r="D9" s="7"/>
      <c r="E9" s="7"/>
      <c r="F9" s="7"/>
      <c r="G9" s="7"/>
      <c r="H9" s="7"/>
      <c r="I9" s="7"/>
      <c r="J9" s="7"/>
      <c r="K9" s="7"/>
      <c r="L9" s="3"/>
      <c r="M9" s="3"/>
      <c r="N9" s="3"/>
      <c r="O9" s="3"/>
    </row>
    <row r="10" spans="3:15" ht="49.5" x14ac:dyDescent="0.3">
      <c r="C10" s="6" t="s">
        <v>29</v>
      </c>
      <c r="D10" s="3"/>
      <c r="E10" s="3"/>
      <c r="F10" s="3"/>
      <c r="G10" s="3"/>
      <c r="H10" s="3"/>
      <c r="I10" s="3"/>
      <c r="J10" s="3"/>
      <c r="K10" s="3"/>
      <c r="L10" s="7"/>
      <c r="M10" s="3"/>
      <c r="N10" s="3"/>
      <c r="O10" s="3"/>
    </row>
    <row r="11" spans="3:15" ht="132" x14ac:dyDescent="0.3">
      <c r="C11" s="6" t="s">
        <v>32</v>
      </c>
      <c r="D11" s="3"/>
      <c r="E11" s="3"/>
      <c r="F11" s="3"/>
      <c r="G11" s="3"/>
      <c r="H11" s="3"/>
      <c r="I11" s="3"/>
      <c r="J11" s="3"/>
      <c r="K11" s="3"/>
      <c r="L11" s="3"/>
      <c r="M11" s="7"/>
      <c r="N11" s="3"/>
      <c r="O11" s="3"/>
    </row>
  </sheetData>
  <mergeCells count="4">
    <mergeCell ref="D3:G3"/>
    <mergeCell ref="H3:K3"/>
    <mergeCell ref="L3:O3"/>
    <mergeCell ref="C3: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Programa cumplimiento</vt:lpstr>
      <vt:lpstr>Carta Gantt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Acustica Austral</dc:creator>
  <cp:lastModifiedBy>Maniatix Layseca</cp:lastModifiedBy>
  <dcterms:created xsi:type="dcterms:W3CDTF">2022-11-15T01:17:33Z</dcterms:created>
  <dcterms:modified xsi:type="dcterms:W3CDTF">2022-11-15T15:52:50Z</dcterms:modified>
</cp:coreProperties>
</file>